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7772\Desktop\"/>
    </mc:Choice>
  </mc:AlternateContent>
  <xr:revisionPtr revIDLastSave="0" documentId="11_3E16AD8FC0641F4363F6799915AFCE70C256EE9B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8" i="1" l="1"/>
  <c r="G125" i="1"/>
  <c r="G122" i="1"/>
  <c r="G107" i="1"/>
  <c r="G101" i="1"/>
  <c r="G98" i="1"/>
  <c r="G92" i="1"/>
  <c r="G89" i="1" s="1"/>
  <c r="G68" i="1"/>
  <c r="G65" i="1" s="1"/>
  <c r="G56" i="1"/>
  <c r="G35" i="1" s="1"/>
  <c r="G20" i="1" s="1"/>
  <c r="G47" i="1"/>
  <c r="G38" i="1"/>
  <c r="G26" i="1"/>
  <c r="G23" i="1"/>
  <c r="G113" i="1" l="1"/>
  <c r="G149" i="1" l="1"/>
  <c r="G158" i="1" s="1"/>
  <c r="G161" i="1" s="1"/>
  <c r="G137" i="1"/>
</calcChain>
</file>

<file path=xl/sharedStrings.xml><?xml version="1.0" encoding="utf-8"?>
<sst xmlns="http://schemas.openxmlformats.org/spreadsheetml/2006/main" count="286" uniqueCount="100">
  <si>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</si>
  <si>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</si>
  <si>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</si>
  <si>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</si>
  <si>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</si>
  <si>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</si>
  <si>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</si>
  <si>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</si>
  <si>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メンテ　第380号</t>
  </si>
  <si>
    <t>　工事名</t>
  </si>
  <si>
    <t>国道102号橋梁補修(巻の沢橋)工事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</si>
  <si>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</si>
  <si>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</si>
  <si>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</si>
  <si>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</si>
  <si>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</si>
  <si>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</si>
  <si>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</si>
  <si>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</si>
  <si>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</si>
  <si>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</si>
  <si>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</si>
  <si>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橋</t>
  </si>
  <si>
    <t>橋梁保全工事</t>
  </si>
  <si>
    <t/>
  </si>
  <si>
    <t>式</t>
  </si>
  <si>
    <t>橋梁付属物工</t>
  </si>
  <si>
    <t>橋梁用高欄工</t>
  </si>
  <si>
    <t>橋梁用高欄撤去</t>
  </si>
  <si>
    <t>m</t>
  </si>
  <si>
    <t>橋梁用高欄　</t>
  </si>
  <si>
    <t>鋼製、組立式</t>
  </si>
  <si>
    <t>橋梁補修工</t>
  </si>
  <si>
    <t>ひび割れ補修工</t>
  </si>
  <si>
    <t>充てん工法　</t>
  </si>
  <si>
    <t>ﾎﾟﾘﾏｰｾﾒﾝﾄﾓﾙﾀﾙ</t>
  </si>
  <si>
    <t>構造物</t>
  </si>
  <si>
    <t>低圧注入工法　</t>
  </si>
  <si>
    <t>ｴﾎﾟｷｼ樹脂</t>
  </si>
  <si>
    <t>断面修復工</t>
  </si>
  <si>
    <t>左官工法　</t>
  </si>
  <si>
    <t>ｺﾝｸﾘｰﾄ殻積込･運搬(断面修復工)　</t>
  </si>
  <si>
    <t>m3</t>
  </si>
  <si>
    <t>表面被覆工</t>
  </si>
  <si>
    <t>下地処理　</t>
  </si>
  <si>
    <t>m2</t>
  </si>
  <si>
    <t>含浸材塗布</t>
  </si>
  <si>
    <t>ｼﾗﾝ系</t>
  </si>
  <si>
    <t>現場塗装工</t>
  </si>
  <si>
    <t>橋梁塗装工</t>
  </si>
  <si>
    <t>塗膜除去工</t>
  </si>
  <si>
    <t>水性塗膜剥離剤</t>
  </si>
  <si>
    <t>素地調整　</t>
  </si>
  <si>
    <t>3種ｹﾚﾝB(動力工具と手工具の併用)</t>
  </si>
  <si>
    <t>下塗　</t>
  </si>
  <si>
    <t>有機ｼﾞﾝｸﾘｯﾁﾍﾟｲﾝﾄ(2回塗り/層)はけ･ﾛｰﾗｰII</t>
  </si>
  <si>
    <t>弱溶剤形変性ｴﾎﾟｷｼ樹脂塗料(2層)はけ･ﾛｰﾗｰ</t>
  </si>
  <si>
    <t>中塗　</t>
  </si>
  <si>
    <t>弱溶剤形ふっ素樹脂塗料用 はけ･ﾛｰﾗｰ 濃彩</t>
  </si>
  <si>
    <t>上塗　</t>
  </si>
  <si>
    <t>弱溶剤形ふっ素樹脂塗料 はけ･ﾛｰﾗｰ 濃彩</t>
  </si>
  <si>
    <t>構造物撤去工</t>
  </si>
  <si>
    <t>運搬処理工</t>
  </si>
  <si>
    <t>現場発生品運搬　</t>
  </si>
  <si>
    <t>ｽｸﾗｯﾌﾟ(H3)</t>
  </si>
  <si>
    <t>t</t>
  </si>
  <si>
    <t>仮設工</t>
  </si>
  <si>
    <t>橋梁足場及び防護工</t>
  </si>
  <si>
    <t>仮設足場　</t>
  </si>
  <si>
    <t>交通管理工</t>
  </si>
  <si>
    <t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</si>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</sst>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6"/>
  <sheetViews>
    <sheetView tabSelected="1" view="pageBreakPreview" zoomScale="80" zoomScaleNormal="100" zoomScaleSheetLayoutView="80" workbookViewId="0">
      <selection activeCell="D14" sqref="D1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G23+G35+G65+G89+G98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149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 t="s">
        <v>31</v>
      </c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29</v>
      </c>
      <c r="F34" s="18">
        <v>149</v>
      </c>
      <c r="G34" s="45"/>
      <c r="H34" s="21"/>
      <c r="J34" s="22"/>
      <c r="K34" s="22"/>
    </row>
    <row r="35" spans="1:11" ht="15" customHeight="1" x14ac:dyDescent="0.15">
      <c r="A35" s="9"/>
      <c r="B35" s="10" t="s">
        <v>32</v>
      </c>
      <c r="C35" s="10"/>
      <c r="D35" s="11"/>
      <c r="E35" s="15"/>
      <c r="F35" s="17"/>
      <c r="G35" s="44">
        <f>G38+G47+G56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 t="s">
        <v>35</v>
      </c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36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37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 t="s">
        <v>38</v>
      </c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36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 t="s">
        <v>39</v>
      </c>
      <c r="D47" s="11"/>
      <c r="E47" s="15"/>
      <c r="F47" s="17"/>
      <c r="G47" s="44">
        <f>G50+G53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40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 t="s">
        <v>35</v>
      </c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36</v>
      </c>
      <c r="F52" s="18">
        <v>1</v>
      </c>
      <c r="G52" s="45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41</v>
      </c>
      <c r="E53" s="15"/>
      <c r="F53" s="19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9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42</v>
      </c>
      <c r="F55" s="20">
        <v>0.1</v>
      </c>
      <c r="G55" s="45"/>
      <c r="H55" s="21"/>
      <c r="J55" s="22"/>
      <c r="K55" s="22"/>
    </row>
    <row r="56" spans="1:11" ht="15" customHeight="1" x14ac:dyDescent="0.15">
      <c r="A56" s="9"/>
      <c r="B56" s="10"/>
      <c r="C56" s="10" t="s">
        <v>43</v>
      </c>
      <c r="D56" s="11"/>
      <c r="E56" s="15"/>
      <c r="F56" s="17"/>
      <c r="G56" s="44">
        <f>G59+G62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44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45</v>
      </c>
      <c r="F61" s="18">
        <v>380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46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47</v>
      </c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45</v>
      </c>
      <c r="F64" s="18">
        <v>380</v>
      </c>
      <c r="G64" s="45"/>
      <c r="H64" s="21"/>
      <c r="J64" s="22"/>
      <c r="K64" s="22"/>
    </row>
    <row r="65" spans="1:11" ht="15" customHeight="1" x14ac:dyDescent="0.15">
      <c r="A65" s="9"/>
      <c r="B65" s="10" t="s">
        <v>48</v>
      </c>
      <c r="C65" s="10"/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2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 t="s">
        <v>49</v>
      </c>
      <c r="D68" s="11"/>
      <c r="E68" s="15"/>
      <c r="F68" s="17"/>
      <c r="G68" s="44">
        <f>G71+G74+G77+G80+G83+G86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50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 t="s">
        <v>51</v>
      </c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45</v>
      </c>
      <c r="F73" s="18">
        <v>5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52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 t="s">
        <v>53</v>
      </c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45</v>
      </c>
      <c r="F76" s="18">
        <v>5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54</v>
      </c>
      <c r="E77" s="15"/>
      <c r="F77" s="17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 t="s">
        <v>55</v>
      </c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45</v>
      </c>
      <c r="F79" s="18">
        <v>5</v>
      </c>
      <c r="G79" s="45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54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 t="s">
        <v>56</v>
      </c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45</v>
      </c>
      <c r="F82" s="18">
        <v>5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57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 t="s">
        <v>58</v>
      </c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45</v>
      </c>
      <c r="F85" s="18">
        <v>5</v>
      </c>
      <c r="G85" s="45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59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 t="s">
        <v>60</v>
      </c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45</v>
      </c>
      <c r="F88" s="18">
        <v>5</v>
      </c>
      <c r="G88" s="45"/>
      <c r="H88" s="21"/>
      <c r="J88" s="22"/>
      <c r="K88" s="22"/>
    </row>
    <row r="89" spans="1:11" ht="15" customHeight="1" x14ac:dyDescent="0.15">
      <c r="A89" s="9"/>
      <c r="B89" s="10" t="s">
        <v>61</v>
      </c>
      <c r="C89" s="10"/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2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 t="s">
        <v>62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63</v>
      </c>
      <c r="E95" s="15"/>
      <c r="F95" s="19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 t="s">
        <v>64</v>
      </c>
      <c r="E96" s="15" t="s">
        <v>24</v>
      </c>
      <c r="F96" s="19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65</v>
      </c>
      <c r="F97" s="20">
        <v>7.3</v>
      </c>
      <c r="G97" s="45"/>
      <c r="H97" s="21"/>
      <c r="J97" s="22"/>
      <c r="K97" s="22"/>
    </row>
    <row r="98" spans="1:11" ht="15" customHeight="1" x14ac:dyDescent="0.15">
      <c r="A98" s="9"/>
      <c r="B98" s="10" t="s">
        <v>66</v>
      </c>
      <c r="C98" s="10"/>
      <c r="D98" s="11"/>
      <c r="E98" s="15"/>
      <c r="F98" s="17"/>
      <c r="G98" s="44">
        <f>G101+G107</f>
        <v>0</v>
      </c>
      <c r="H98" s="8" t="s">
        <v>24</v>
      </c>
      <c r="J98" s="22">
        <v>27</v>
      </c>
      <c r="K98" s="22">
        <v>2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9"/>
      <c r="B101" s="10"/>
      <c r="C101" s="10" t="s">
        <v>67</v>
      </c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/>
      <c r="D104" s="11" t="s">
        <v>68</v>
      </c>
      <c r="E104" s="15"/>
      <c r="F104" s="17"/>
      <c r="G104" s="45"/>
      <c r="H104" s="8" t="s">
        <v>24</v>
      </c>
      <c r="J104" s="22">
        <v>29</v>
      </c>
      <c r="K104" s="22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45</v>
      </c>
      <c r="F106" s="18">
        <v>890</v>
      </c>
      <c r="G106" s="45"/>
      <c r="H106" s="21"/>
      <c r="J106" s="22"/>
      <c r="K106" s="22"/>
    </row>
    <row r="107" spans="1:11" ht="15" customHeight="1" x14ac:dyDescent="0.15">
      <c r="A107" s="9"/>
      <c r="B107" s="10"/>
      <c r="C107" s="10" t="s">
        <v>69</v>
      </c>
      <c r="D107" s="11"/>
      <c r="E107" s="15"/>
      <c r="F107" s="17"/>
      <c r="G107" s="44">
        <f>G110</f>
        <v>0</v>
      </c>
      <c r="H107" s="8" t="s">
        <v>24</v>
      </c>
      <c r="J107" s="22">
        <v>30</v>
      </c>
      <c r="K107" s="22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/>
      <c r="C110" s="10"/>
      <c r="D110" s="11" t="s">
        <v>70</v>
      </c>
      <c r="E110" s="15"/>
      <c r="F110" s="17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71</v>
      </c>
      <c r="F112" s="18">
        <v>104</v>
      </c>
      <c r="G112" s="45"/>
      <c r="H112" s="21"/>
      <c r="J112" s="22"/>
      <c r="K112" s="22"/>
    </row>
    <row r="113" spans="1:11" ht="15" customHeight="1" x14ac:dyDescent="0.15">
      <c r="A113" s="9" t="s">
        <v>72</v>
      </c>
      <c r="B113" s="10"/>
      <c r="C113" s="10"/>
      <c r="D113" s="11"/>
      <c r="E113" s="15"/>
      <c r="F113" s="17"/>
      <c r="G113" s="44">
        <f>G23+G35+G65+G89+G98</f>
        <v>0</v>
      </c>
      <c r="H113" s="8" t="s">
        <v>24</v>
      </c>
      <c r="J113" s="22">
        <v>32</v>
      </c>
      <c r="K113" s="22">
        <v>20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 t="s">
        <v>73</v>
      </c>
      <c r="C116" s="10"/>
      <c r="D116" s="11"/>
      <c r="E116" s="15"/>
      <c r="F116" s="17"/>
      <c r="G116" s="45"/>
      <c r="H116" s="8" t="s">
        <v>24</v>
      </c>
      <c r="J116" s="22">
        <v>33</v>
      </c>
      <c r="K116" s="22" t="s">
        <v>74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5"/>
      <c r="H118" s="21"/>
      <c r="J118" s="22"/>
      <c r="K118" s="22"/>
    </row>
    <row r="119" spans="1:11" ht="15" customHeight="1" x14ac:dyDescent="0.15">
      <c r="A119" s="9"/>
      <c r="B119" s="10" t="s">
        <v>75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 t="s">
        <v>76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15">
      <c r="A122" s="9" t="s">
        <v>77</v>
      </c>
      <c r="B122" s="10"/>
      <c r="C122" s="10"/>
      <c r="D122" s="11"/>
      <c r="E122" s="15"/>
      <c r="F122" s="17"/>
      <c r="G122" s="44">
        <f>G125+G134</f>
        <v>0</v>
      </c>
      <c r="H122" s="8" t="s">
        <v>24</v>
      </c>
      <c r="J122" s="22">
        <v>35</v>
      </c>
      <c r="K122" s="22">
        <v>200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 t="s">
        <v>78</v>
      </c>
      <c r="C125" s="10"/>
      <c r="D125" s="11"/>
      <c r="E125" s="15"/>
      <c r="F125" s="17"/>
      <c r="G125" s="44">
        <f>G128</f>
        <v>0</v>
      </c>
      <c r="H125" s="8" t="s">
        <v>24</v>
      </c>
      <c r="J125" s="22">
        <v>36</v>
      </c>
      <c r="K125" s="22">
        <v>2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9"/>
      <c r="B128" s="10"/>
      <c r="C128" s="10" t="s">
        <v>79</v>
      </c>
      <c r="D128" s="11"/>
      <c r="E128" s="15"/>
      <c r="F128" s="17"/>
      <c r="G128" s="44">
        <f>G131</f>
        <v>0</v>
      </c>
      <c r="H128" s="8" t="s">
        <v>24</v>
      </c>
      <c r="J128" s="22">
        <v>37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80</v>
      </c>
      <c r="E131" s="15"/>
      <c r="F131" s="17"/>
      <c r="G131" s="45"/>
      <c r="H131" s="8" t="s">
        <v>24</v>
      </c>
      <c r="J131" s="22">
        <v>38</v>
      </c>
      <c r="K131" s="22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5"/>
      <c r="H133" s="21"/>
      <c r="J133" s="22"/>
      <c r="K133" s="22"/>
    </row>
    <row r="134" spans="1:11" ht="15" customHeight="1" x14ac:dyDescent="0.15">
      <c r="A134" s="9"/>
      <c r="B134" s="10" t="s">
        <v>81</v>
      </c>
      <c r="C134" s="10"/>
      <c r="D134" s="11"/>
      <c r="E134" s="15"/>
      <c r="F134" s="17"/>
      <c r="G134" s="45"/>
      <c r="H134" s="8" t="s">
        <v>24</v>
      </c>
      <c r="J134" s="22">
        <v>39</v>
      </c>
      <c r="K134" s="22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 t="s">
        <v>82</v>
      </c>
      <c r="B137" s="10"/>
      <c r="C137" s="10"/>
      <c r="D137" s="11"/>
      <c r="E137" s="15"/>
      <c r="F137" s="17"/>
      <c r="G137" s="44">
        <f>G113+G122</f>
        <v>0</v>
      </c>
      <c r="H137" s="8" t="s">
        <v>24</v>
      </c>
      <c r="J137" s="22">
        <v>40</v>
      </c>
      <c r="K137" s="22"/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 t="s">
        <v>83</v>
      </c>
      <c r="C140" s="10"/>
      <c r="D140" s="11"/>
      <c r="E140" s="15"/>
      <c r="F140" s="17"/>
      <c r="G140" s="45"/>
      <c r="H140" s="8" t="s">
        <v>24</v>
      </c>
      <c r="J140" s="22">
        <v>41</v>
      </c>
      <c r="K140" s="22">
        <v>210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5"/>
      <c r="H142" s="21"/>
      <c r="J142" s="22"/>
      <c r="K142" s="22"/>
    </row>
    <row r="143" spans="1:11" ht="15" customHeight="1" x14ac:dyDescent="0.15">
      <c r="A143" s="9"/>
      <c r="B143" s="10"/>
      <c r="C143" s="10" t="s">
        <v>84</v>
      </c>
      <c r="D143" s="11"/>
      <c r="E143" s="15"/>
      <c r="F143" s="17"/>
      <c r="G143" s="45"/>
      <c r="H143" s="8" t="s">
        <v>24</v>
      </c>
      <c r="J143" s="22">
        <v>42</v>
      </c>
      <c r="K143" s="22" t="s">
        <v>85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5"/>
      <c r="H145" s="21"/>
      <c r="J145" s="22"/>
      <c r="K145" s="22"/>
    </row>
    <row r="146" spans="1:11" ht="15" customHeight="1" x14ac:dyDescent="0.15">
      <c r="A146" s="9"/>
      <c r="B146" s="10"/>
      <c r="C146" s="10" t="s">
        <v>86</v>
      </c>
      <c r="D146" s="11"/>
      <c r="E146" s="15"/>
      <c r="F146" s="17"/>
      <c r="G146" s="45"/>
      <c r="H146" s="8" t="s">
        <v>24</v>
      </c>
      <c r="J146" s="22">
        <v>43</v>
      </c>
      <c r="K146" s="22" t="s">
        <v>87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 t="s">
        <v>88</v>
      </c>
      <c r="B149" s="10"/>
      <c r="C149" s="10"/>
      <c r="D149" s="11"/>
      <c r="E149" s="15"/>
      <c r="F149" s="17"/>
      <c r="G149" s="44">
        <f>G113+G122+G140</f>
        <v>0</v>
      </c>
      <c r="H149" s="8" t="s">
        <v>24</v>
      </c>
      <c r="J149" s="22">
        <v>44</v>
      </c>
      <c r="K149" s="22"/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15">
      <c r="A152" s="9"/>
      <c r="B152" s="10" t="s">
        <v>89</v>
      </c>
      <c r="C152" s="10"/>
      <c r="D152" s="11"/>
      <c r="E152" s="15"/>
      <c r="F152" s="17"/>
      <c r="G152" s="45"/>
      <c r="H152" s="8" t="s">
        <v>24</v>
      </c>
      <c r="J152" s="22">
        <v>45</v>
      </c>
      <c r="K152" s="22" t="s">
        <v>90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5"/>
      <c r="H154" s="21"/>
      <c r="J154" s="22"/>
      <c r="K154" s="22"/>
    </row>
    <row r="155" spans="1:11" ht="15" customHeight="1" x14ac:dyDescent="0.15">
      <c r="A155" s="9"/>
      <c r="B155" s="10" t="s">
        <v>91</v>
      </c>
      <c r="C155" s="10"/>
      <c r="D155" s="11"/>
      <c r="E155" s="15"/>
      <c r="F155" s="17"/>
      <c r="G155" s="45"/>
      <c r="H155" s="8" t="s">
        <v>24</v>
      </c>
      <c r="J155" s="22">
        <v>46</v>
      </c>
      <c r="K155" s="22">
        <v>220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5"/>
      <c r="H157" s="21"/>
      <c r="J157" s="22"/>
      <c r="K157" s="22"/>
    </row>
    <row r="158" spans="1:11" ht="15" customHeight="1" x14ac:dyDescent="0.15">
      <c r="A158" s="9" t="s">
        <v>92</v>
      </c>
      <c r="B158" s="10"/>
      <c r="C158" s="10"/>
      <c r="D158" s="11"/>
      <c r="E158" s="15"/>
      <c r="F158" s="17"/>
      <c r="G158" s="44">
        <f>G149+G155</f>
        <v>0</v>
      </c>
      <c r="H158" s="8" t="s">
        <v>24</v>
      </c>
      <c r="J158" s="22">
        <v>47</v>
      </c>
      <c r="K158" s="22">
        <v>30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15">
      <c r="A161" s="23" t="s">
        <v>93</v>
      </c>
      <c r="B161" s="24"/>
      <c r="C161" s="24"/>
      <c r="D161" s="25"/>
      <c r="E161" s="29"/>
      <c r="F161" s="31"/>
      <c r="G161" s="46">
        <f>G158</f>
        <v>0</v>
      </c>
      <c r="H161" s="33" t="s">
        <v>24</v>
      </c>
      <c r="J161" s="22">
        <v>48</v>
      </c>
      <c r="K161" s="22">
        <v>30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6"/>
      <c r="H162" s="8" t="s">
        <v>24</v>
      </c>
    </row>
    <row r="163" spans="1:11" ht="15" customHeight="1" x14ac:dyDescent="0.15">
      <c r="A163" s="26"/>
      <c r="B163" s="27"/>
      <c r="C163" s="27"/>
      <c r="D163" s="28"/>
      <c r="E163" s="30" t="s">
        <v>25</v>
      </c>
      <c r="F163" s="32">
        <v>1</v>
      </c>
      <c r="G163" s="46"/>
      <c r="H163" s="34"/>
    </row>
    <row r="164" spans="1:11" x14ac:dyDescent="0.15">
      <c r="A164" s="35" t="s">
        <v>94</v>
      </c>
      <c r="B164" s="36" t="s">
        <v>95</v>
      </c>
      <c r="J164" s="22">
        <v>99999</v>
      </c>
    </row>
    <row r="165" spans="1:11" x14ac:dyDescent="0.15">
      <c r="A165" s="35" t="s">
        <v>96</v>
      </c>
      <c r="B165" s="36" t="s">
        <v>97</v>
      </c>
    </row>
    <row r="166" spans="1:11" x14ac:dyDescent="0.15">
      <c r="A166" s="35" t="s">
        <v>98</v>
      </c>
      <c r="B166" s="36" t="s">
        <v>99</v>
      </c>
    </row>
  </sheetData>
  <sheetProtection password="E69E" sheet="1" objects="1" scenarios="1"/>
  <mergeCells count="58">
    <mergeCell ref="G158:G160"/>
    <mergeCell ref="G161:G163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健正</cp:lastModifiedBy>
  <dcterms:created xsi:type="dcterms:W3CDTF">2026-06-23T09:39:57Z</dcterms:created>
  <dcterms:modified xsi:type="dcterms:W3CDTF">2026-06-23T09:40:18Z</dcterms:modified>
</cp:coreProperties>
</file>